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47E72429-1779-4880-BD14-0A072AA13701}" xr6:coauthVersionLast="47" xr6:coauthVersionMax="47" xr10:uidLastSave="{00000000-0000-0000-0000-000000000000}"/>
  <bookViews>
    <workbookView xWindow="19080" yWindow="-120" windowWidth="19440" windowHeight="15000" xr2:uid="{00000000-000D-0000-FFFF-FFFF00000000}"/>
  </bookViews>
  <sheets>
    <sheet name="BG" sheetId="1" r:id="rId1"/>
    <sheet name="etage 1" sheetId="2" r:id="rId2"/>
    <sheet name="totaal per ruimte soort" sheetId="3" r:id="rId3"/>
  </sheets>
  <definedNames>
    <definedName name="_xlnm._FilterDatabase" localSheetId="0" hidden="1">BG!$A$1:$G$47</definedName>
    <definedName name="_xlnm._FilterDatabase" localSheetId="1" hidden="1">'etage 1'!$A$1:$G$31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H4" i="3"/>
  <c r="H14" i="3"/>
  <c r="F14" i="3"/>
  <c r="F4" i="3"/>
  <c r="E14" i="3"/>
  <c r="E4" i="3"/>
  <c r="D4" i="3"/>
  <c r="C4" i="3"/>
  <c r="D14" i="3"/>
  <c r="C14" i="3"/>
  <c r="H15" i="3" l="1"/>
  <c r="I15" i="3" s="1"/>
  <c r="D5" i="3"/>
  <c r="E5" i="3"/>
  <c r="G4" i="3"/>
  <c r="C5" i="3"/>
  <c r="E3" i="2"/>
  <c r="F5" i="3" s="1"/>
  <c r="I4" i="3" l="1"/>
  <c r="I14" i="3"/>
  <c r="I5" i="3"/>
  <c r="F21" i="2"/>
  <c r="E21" i="2"/>
  <c r="F31" i="1"/>
  <c r="E31" i="1"/>
  <c r="E23" i="2" l="1"/>
  <c r="I23" i="3"/>
  <c r="E34" i="1"/>
  <c r="I24" i="3" s="1"/>
  <c r="D8" i="3"/>
  <c r="F18" i="3"/>
  <c r="G8" i="3"/>
  <c r="H18" i="3"/>
  <c r="G18" i="3"/>
  <c r="D18" i="3"/>
  <c r="E18" i="3"/>
  <c r="C18" i="3"/>
  <c r="H8" i="3"/>
  <c r="F8" i="3"/>
  <c r="E8" i="3"/>
  <c r="C8" i="3"/>
  <c r="I25" i="3" l="1"/>
</calcChain>
</file>

<file path=xl/sharedStrings.xml><?xml version="1.0" encoding="utf-8"?>
<sst xmlns="http://schemas.openxmlformats.org/spreadsheetml/2006/main" count="249" uniqueCount="107">
  <si>
    <t>etage BG</t>
  </si>
  <si>
    <t>Ruimte nummer</t>
  </si>
  <si>
    <t>Soort ruimte</t>
  </si>
  <si>
    <t>0.03</t>
  </si>
  <si>
    <t>naam ruimte</t>
  </si>
  <si>
    <t>verkeersruimte</t>
  </si>
  <si>
    <t>0.04</t>
  </si>
  <si>
    <t>0.05</t>
  </si>
  <si>
    <t>0.06</t>
  </si>
  <si>
    <t>0.07</t>
  </si>
  <si>
    <t>0.09</t>
  </si>
  <si>
    <t>0.10</t>
  </si>
  <si>
    <t>0.12</t>
  </si>
  <si>
    <t>0.14</t>
  </si>
  <si>
    <t>0.16</t>
  </si>
  <si>
    <t>0.19</t>
  </si>
  <si>
    <t>0.24</t>
  </si>
  <si>
    <t>0.25</t>
  </si>
  <si>
    <t>0.26</t>
  </si>
  <si>
    <t>0.27</t>
  </si>
  <si>
    <t>0.28</t>
  </si>
  <si>
    <t>0.29</t>
  </si>
  <si>
    <t>0.30</t>
  </si>
  <si>
    <t>0.31</t>
  </si>
  <si>
    <t>lesruimte</t>
  </si>
  <si>
    <t>sanitaire ruimte</t>
  </si>
  <si>
    <t>kantoorruimte</t>
  </si>
  <si>
    <t>Vloersoort</t>
  </si>
  <si>
    <t>1.01</t>
  </si>
  <si>
    <t>1.02</t>
  </si>
  <si>
    <t>1.04</t>
  </si>
  <si>
    <t>1.09</t>
  </si>
  <si>
    <t>1.12</t>
  </si>
  <si>
    <t>1.13</t>
  </si>
  <si>
    <t>1.14</t>
  </si>
  <si>
    <t>1.15</t>
  </si>
  <si>
    <t>1.17</t>
  </si>
  <si>
    <t>1.21</t>
  </si>
  <si>
    <t>,</t>
  </si>
  <si>
    <t>1e etage</t>
  </si>
  <si>
    <t>2e etage</t>
  </si>
  <si>
    <t>inloopmat</t>
  </si>
  <si>
    <t>lino</t>
  </si>
  <si>
    <t>gietvloer steen</t>
  </si>
  <si>
    <t>technische ruimte</t>
  </si>
  <si>
    <t>Centrale hal boven</t>
  </si>
  <si>
    <t>steen/tegel</t>
  </si>
  <si>
    <t>Opslag ruimte</t>
  </si>
  <si>
    <r>
      <t>Opp BVO in m</t>
    </r>
    <r>
      <rPr>
        <b/>
        <sz val="14"/>
        <color theme="1"/>
        <rFont val="Calibri"/>
        <family val="2"/>
      </rPr>
      <t>² NIET in werkprog.</t>
    </r>
  </si>
  <si>
    <r>
      <t>Opp BVO in m</t>
    </r>
    <r>
      <rPr>
        <b/>
        <sz val="14"/>
        <color theme="1"/>
        <rFont val="Calibri"/>
        <family val="2"/>
      </rPr>
      <t>² WEL in werkprog.</t>
    </r>
  </si>
  <si>
    <t>Schoonmaakkast beneden</t>
  </si>
  <si>
    <t>BG</t>
  </si>
  <si>
    <t>1e</t>
  </si>
  <si>
    <t>totaal</t>
  </si>
  <si>
    <t>Ruimtesoort</t>
  </si>
  <si>
    <t>Lesruimte</t>
  </si>
  <si>
    <t>WEL in werkprogramma</t>
  </si>
  <si>
    <t>Niet in werkprogramma</t>
  </si>
  <si>
    <t>sportruimte</t>
  </si>
  <si>
    <t>inloopportaal</t>
  </si>
  <si>
    <t>Sportzaal</t>
  </si>
  <si>
    <t>sportvloer</t>
  </si>
  <si>
    <t>Zijgang oost</t>
  </si>
  <si>
    <t>Miva Toilet</t>
  </si>
  <si>
    <t xml:space="preserve">Centrale Hal </t>
  </si>
  <si>
    <t>Serverruimte</t>
  </si>
  <si>
    <t>berging</t>
  </si>
  <si>
    <t>opslag</t>
  </si>
  <si>
    <t>zijgang West</t>
  </si>
  <si>
    <t>Entreehal west</t>
  </si>
  <si>
    <t>Leslokaal Dynamo</t>
  </si>
  <si>
    <t>Hal Dynamo</t>
  </si>
  <si>
    <t>toilet T2</t>
  </si>
  <si>
    <t>Sanitair dames T3</t>
  </si>
  <si>
    <t>Toilet T2 + voorportaal</t>
  </si>
  <si>
    <t>toilet T1</t>
  </si>
  <si>
    <t>buitenruimte</t>
  </si>
  <si>
    <t>Buitenruimte Dynamo</t>
  </si>
  <si>
    <t>Directieruimte</t>
  </si>
  <si>
    <t>trap naar etage</t>
  </si>
  <si>
    <t>trap = hout</t>
  </si>
  <si>
    <t>zijgang oost</t>
  </si>
  <si>
    <t>Stookruimte</t>
  </si>
  <si>
    <t>Zijgang west</t>
  </si>
  <si>
    <t>Overlegruimte/kantoor</t>
  </si>
  <si>
    <t>Kantoorruimte</t>
  </si>
  <si>
    <t>Administratie</t>
  </si>
  <si>
    <t>1.14a</t>
  </si>
  <si>
    <t>Toiletten T4 west</t>
  </si>
  <si>
    <t>toiletten T4 oost</t>
  </si>
  <si>
    <t>kantoor</t>
  </si>
  <si>
    <t>buitenruimte/Techn</t>
  </si>
  <si>
    <t>test telling</t>
  </si>
  <si>
    <t>Lokaal</t>
  </si>
  <si>
    <t>BSO</t>
  </si>
  <si>
    <t>groepsruimte</t>
  </si>
  <si>
    <t xml:space="preserve">Lokaal </t>
  </si>
  <si>
    <t>1.T1</t>
  </si>
  <si>
    <t>0.T1</t>
  </si>
  <si>
    <t>Centrale trap</t>
  </si>
  <si>
    <t>Gangetje oost</t>
  </si>
  <si>
    <t>0.16a</t>
  </si>
  <si>
    <t>Container</t>
  </si>
  <si>
    <t>steen</t>
  </si>
  <si>
    <t>hout</t>
  </si>
  <si>
    <t>0.16b</t>
  </si>
  <si>
    <t>meterkast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</si>
</sst>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3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7" fillId="0" borderId="7" xfId="0" applyFont="1" applyBorder="1"/>
    <xf numFmtId="0" fontId="6" fillId="0" borderId="8" xfId="0" applyFont="1" applyBorder="1"/>
    <xf numFmtId="0" fontId="5" fillId="0" borderId="13" xfId="0" applyFont="1" applyBorder="1" applyAlignment="1">
      <alignment horizontal="center"/>
    </xf>
    <xf numFmtId="0" fontId="0" fillId="0" borderId="10" xfId="0" applyBorder="1"/>
    <xf numFmtId="1" fontId="0" fillId="0" borderId="1" xfId="0" applyNumberFormat="1" applyBorder="1"/>
    <xf numFmtId="1" fontId="0" fillId="0" borderId="10" xfId="0" applyNumberFormat="1" applyBorder="1"/>
    <xf numFmtId="1" fontId="0" fillId="0" borderId="6" xfId="0" applyNumberFormat="1" applyBorder="1"/>
    <xf numFmtId="1" fontId="6" fillId="0" borderId="0" xfId="0" applyNumberFormat="1" applyFont="1"/>
    <xf numFmtId="0" fontId="4" fillId="0" borderId="0" xfId="0" applyFont="1"/>
    <xf numFmtId="0" fontId="8" fillId="0" borderId="0" xfId="0" applyFont="1"/>
    <xf numFmtId="43" fontId="1" fillId="0" borderId="3" xfId="1" applyFont="1" applyBorder="1" applyAlignment="1">
      <alignment horizontal="center" vertical="center" wrapText="1"/>
    </xf>
    <xf numFmtId="43" fontId="3" fillId="0" borderId="0" xfId="1" applyFont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43" fontId="0" fillId="0" borderId="18" xfId="0" applyNumberFormat="1" applyBorder="1"/>
    <xf numFmtId="165" fontId="0" fillId="0" borderId="18" xfId="0" applyNumberFormat="1" applyBorder="1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1" applyNumberFormat="1" applyFont="1" applyBorder="1"/>
    <xf numFmtId="165" fontId="3" fillId="0" borderId="10" xfId="1" applyNumberFormat="1" applyFont="1" applyBorder="1"/>
    <xf numFmtId="165" fontId="3" fillId="0" borderId="0" xfId="1" applyNumberFormat="1" applyFont="1"/>
    <xf numFmtId="1" fontId="6" fillId="0" borderId="8" xfId="0" applyNumberFormat="1" applyFont="1" applyBorder="1"/>
    <xf numFmtId="1" fontId="6" fillId="0" borderId="9" xfId="0" applyNumberFormat="1" applyFont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topLeftCell="B1" workbookViewId="0">
      <pane ySplit="1" topLeftCell="A2" activePane="bottomLeft" state="frozen"/>
      <selection pane="bottomLeft" activeCell="B2" sqref="B2"/>
    </sheetView>
  </sheetViews>
  <sheetFormatPr defaultColWidth="9.140625" defaultRowHeight="18.75" x14ac:dyDescent="0.3"/>
  <cols>
    <col min="1" max="1" width="11" style="1" bestFit="1" customWidth="1"/>
    <col min="2" max="2" width="20" style="1" bestFit="1" customWidth="1"/>
    <col min="3" max="3" width="32" style="1" customWidth="1"/>
    <col min="4" max="4" width="35" style="1" customWidth="1"/>
    <col min="5" max="5" width="18.140625" style="35" bestFit="1" customWidth="1"/>
    <col min="6" max="6" width="18.140625" style="35" customWidth="1"/>
    <col min="7" max="7" width="44.7109375" style="1" customWidth="1"/>
    <col min="8" max="16384" width="9.140625" style="1"/>
  </cols>
  <sheetData>
    <row r="1" spans="1:7" s="14" customFormat="1" ht="56.25" x14ac:dyDescent="0.3">
      <c r="A1" s="13"/>
      <c r="B1" s="15" t="s">
        <v>1</v>
      </c>
      <c r="C1" s="15" t="s">
        <v>4</v>
      </c>
      <c r="D1" s="15" t="s">
        <v>2</v>
      </c>
      <c r="E1" s="34" t="s">
        <v>49</v>
      </c>
      <c r="F1" s="34" t="s">
        <v>48</v>
      </c>
      <c r="G1" s="16" t="s">
        <v>27</v>
      </c>
    </row>
    <row r="2" spans="1:7" x14ac:dyDescent="0.3">
      <c r="A2" s="5" t="s">
        <v>0</v>
      </c>
      <c r="B2" s="3" t="s">
        <v>14</v>
      </c>
      <c r="C2" s="2" t="s">
        <v>59</v>
      </c>
      <c r="D2" s="2" t="s">
        <v>5</v>
      </c>
      <c r="E2" s="47">
        <v>4</v>
      </c>
      <c r="F2" s="48"/>
      <c r="G2" s="6" t="s">
        <v>41</v>
      </c>
    </row>
    <row r="3" spans="1:7" x14ac:dyDescent="0.3">
      <c r="A3" s="5"/>
      <c r="B3" s="4" t="s">
        <v>101</v>
      </c>
      <c r="C3" s="2" t="s">
        <v>102</v>
      </c>
      <c r="D3" s="2" t="s">
        <v>67</v>
      </c>
      <c r="E3" s="47"/>
      <c r="F3" s="48">
        <v>4</v>
      </c>
      <c r="G3" s="6" t="s">
        <v>103</v>
      </c>
    </row>
    <row r="4" spans="1:7" x14ac:dyDescent="0.3">
      <c r="A4" s="5"/>
      <c r="B4" s="4" t="s">
        <v>105</v>
      </c>
      <c r="C4" s="2" t="s">
        <v>106</v>
      </c>
      <c r="D4" s="2" t="s">
        <v>44</v>
      </c>
      <c r="E4" s="47"/>
      <c r="F4" s="48">
        <v>4</v>
      </c>
      <c r="G4" s="6" t="s">
        <v>103</v>
      </c>
    </row>
    <row r="5" spans="1:7" x14ac:dyDescent="0.3">
      <c r="A5" s="5" t="s">
        <v>0</v>
      </c>
      <c r="B5" s="3" t="s">
        <v>13</v>
      </c>
      <c r="C5" s="2" t="s">
        <v>64</v>
      </c>
      <c r="D5" s="2" t="s">
        <v>5</v>
      </c>
      <c r="E5" s="47">
        <v>111</v>
      </c>
      <c r="F5" s="48"/>
      <c r="G5" s="6" t="s">
        <v>42</v>
      </c>
    </row>
    <row r="6" spans="1:7" x14ac:dyDescent="0.3">
      <c r="A6" s="5"/>
      <c r="B6" s="3" t="s">
        <v>98</v>
      </c>
      <c r="C6" s="2" t="s">
        <v>99</v>
      </c>
      <c r="D6" s="2" t="s">
        <v>5</v>
      </c>
      <c r="E6" s="47">
        <v>16</v>
      </c>
      <c r="F6" s="48"/>
      <c r="G6" s="6" t="s">
        <v>104</v>
      </c>
    </row>
    <row r="7" spans="1:7" x14ac:dyDescent="0.3">
      <c r="A7" s="5" t="s">
        <v>0</v>
      </c>
      <c r="B7" s="3">
        <v>201</v>
      </c>
      <c r="C7" s="2" t="s">
        <v>60</v>
      </c>
      <c r="D7" s="2" t="s">
        <v>58</v>
      </c>
      <c r="E7" s="47">
        <v>94</v>
      </c>
      <c r="F7" s="48"/>
      <c r="G7" s="6" t="s">
        <v>61</v>
      </c>
    </row>
    <row r="8" spans="1:7" x14ac:dyDescent="0.3">
      <c r="A8" s="5" t="s">
        <v>0</v>
      </c>
      <c r="B8" s="46">
        <v>202</v>
      </c>
      <c r="C8" s="2" t="s">
        <v>93</v>
      </c>
      <c r="D8" s="2" t="s">
        <v>24</v>
      </c>
      <c r="E8" s="47">
        <v>54</v>
      </c>
      <c r="F8" s="48"/>
      <c r="G8" s="6" t="s">
        <v>42</v>
      </c>
    </row>
    <row r="9" spans="1:7" x14ac:dyDescent="0.3">
      <c r="A9" s="5" t="s">
        <v>0</v>
      </c>
      <c r="B9" s="46">
        <v>203</v>
      </c>
      <c r="C9" s="2" t="s">
        <v>93</v>
      </c>
      <c r="D9" s="2" t="s">
        <v>24</v>
      </c>
      <c r="E9" s="47">
        <v>46</v>
      </c>
      <c r="F9" s="48"/>
      <c r="G9" s="6" t="s">
        <v>42</v>
      </c>
    </row>
    <row r="10" spans="1:7" x14ac:dyDescent="0.3">
      <c r="A10" s="5" t="s">
        <v>0</v>
      </c>
      <c r="B10" s="46" t="s">
        <v>12</v>
      </c>
      <c r="C10" s="2" t="s">
        <v>73</v>
      </c>
      <c r="D10" s="2" t="s">
        <v>25</v>
      </c>
      <c r="E10" s="47">
        <v>4</v>
      </c>
      <c r="F10" s="48"/>
      <c r="G10" s="6" t="s">
        <v>42</v>
      </c>
    </row>
    <row r="11" spans="1:7" x14ac:dyDescent="0.3">
      <c r="A11" s="5" t="s">
        <v>0</v>
      </c>
      <c r="B11" s="3" t="s">
        <v>3</v>
      </c>
      <c r="C11" s="2" t="s">
        <v>62</v>
      </c>
      <c r="D11" s="2" t="s">
        <v>5</v>
      </c>
      <c r="E11" s="47">
        <v>21</v>
      </c>
      <c r="F11" s="48"/>
      <c r="G11" s="6" t="s">
        <v>42</v>
      </c>
    </row>
    <row r="12" spans="1:7" x14ac:dyDescent="0.3">
      <c r="A12" s="5" t="s">
        <v>0</v>
      </c>
      <c r="B12" s="3" t="s">
        <v>11</v>
      </c>
      <c r="C12" s="2" t="s">
        <v>63</v>
      </c>
      <c r="D12" s="2" t="s">
        <v>25</v>
      </c>
      <c r="E12" s="47">
        <v>4</v>
      </c>
      <c r="F12" s="47"/>
      <c r="G12" s="6" t="s">
        <v>43</v>
      </c>
    </row>
    <row r="13" spans="1:7" x14ac:dyDescent="0.3">
      <c r="A13" s="5" t="s">
        <v>0</v>
      </c>
      <c r="B13" s="46" t="s">
        <v>7</v>
      </c>
      <c r="C13" s="2" t="s">
        <v>100</v>
      </c>
      <c r="D13" s="2" t="s">
        <v>5</v>
      </c>
      <c r="E13" s="47">
        <v>3</v>
      </c>
      <c r="F13" s="47"/>
      <c r="G13" s="6" t="s">
        <v>42</v>
      </c>
    </row>
    <row r="14" spans="1:7" x14ac:dyDescent="0.3">
      <c r="A14" s="5" t="s">
        <v>0</v>
      </c>
      <c r="B14" s="4" t="s">
        <v>8</v>
      </c>
      <c r="C14" s="2" t="s">
        <v>65</v>
      </c>
      <c r="D14" s="2" t="s">
        <v>44</v>
      </c>
      <c r="E14" s="47"/>
      <c r="F14" s="47">
        <v>7</v>
      </c>
      <c r="G14" s="6" t="s">
        <v>46</v>
      </c>
    </row>
    <row r="15" spans="1:7" x14ac:dyDescent="0.3">
      <c r="A15" s="5" t="s">
        <v>0</v>
      </c>
      <c r="B15" s="4" t="s">
        <v>9</v>
      </c>
      <c r="C15" s="2" t="s">
        <v>78</v>
      </c>
      <c r="D15" s="2" t="s">
        <v>26</v>
      </c>
      <c r="E15" s="47"/>
      <c r="F15" s="47">
        <v>25</v>
      </c>
      <c r="G15" s="6" t="s">
        <v>42</v>
      </c>
    </row>
    <row r="16" spans="1:7" x14ac:dyDescent="0.3">
      <c r="A16" s="5" t="s">
        <v>0</v>
      </c>
      <c r="B16" s="4" t="s">
        <v>6</v>
      </c>
      <c r="C16" s="2" t="s">
        <v>66</v>
      </c>
      <c r="D16" s="2" t="s">
        <v>67</v>
      </c>
      <c r="E16" s="47"/>
      <c r="F16" s="47">
        <v>2</v>
      </c>
      <c r="G16" s="6" t="s">
        <v>42</v>
      </c>
    </row>
    <row r="17" spans="1:7" x14ac:dyDescent="0.3">
      <c r="A17" s="5" t="s">
        <v>0</v>
      </c>
      <c r="B17" s="4" t="s">
        <v>10</v>
      </c>
      <c r="C17" s="2" t="s">
        <v>50</v>
      </c>
      <c r="D17" s="2" t="s">
        <v>44</v>
      </c>
      <c r="E17" s="47"/>
      <c r="F17" s="47">
        <v>2</v>
      </c>
      <c r="G17" s="6" t="s">
        <v>42</v>
      </c>
    </row>
    <row r="18" spans="1:7" x14ac:dyDescent="0.3">
      <c r="A18" s="5" t="s">
        <v>0</v>
      </c>
      <c r="B18" s="46">
        <v>205</v>
      </c>
      <c r="C18" s="2" t="s">
        <v>93</v>
      </c>
      <c r="D18" s="2" t="s">
        <v>24</v>
      </c>
      <c r="E18" s="47">
        <v>56</v>
      </c>
      <c r="F18" s="47"/>
      <c r="G18" s="6" t="s">
        <v>42</v>
      </c>
    </row>
    <row r="19" spans="1:7" x14ac:dyDescent="0.3">
      <c r="A19" s="5" t="s">
        <v>0</v>
      </c>
      <c r="B19" s="46" t="s">
        <v>21</v>
      </c>
      <c r="C19" s="2" t="s">
        <v>68</v>
      </c>
      <c r="D19" s="2" t="s">
        <v>5</v>
      </c>
      <c r="E19" s="47">
        <v>25</v>
      </c>
      <c r="F19" s="47"/>
      <c r="G19" s="6" t="s">
        <v>42</v>
      </c>
    </row>
    <row r="20" spans="1:7" x14ac:dyDescent="0.3">
      <c r="A20" s="5" t="s">
        <v>0</v>
      </c>
      <c r="B20" s="46" t="s">
        <v>15</v>
      </c>
      <c r="C20" s="2" t="s">
        <v>72</v>
      </c>
      <c r="D20" s="2" t="s">
        <v>25</v>
      </c>
      <c r="E20" s="47">
        <v>5</v>
      </c>
      <c r="F20" s="47"/>
      <c r="G20" s="6" t="s">
        <v>43</v>
      </c>
    </row>
    <row r="21" spans="1:7" x14ac:dyDescent="0.3">
      <c r="A21" s="5" t="s">
        <v>0</v>
      </c>
      <c r="B21" s="4" t="s">
        <v>16</v>
      </c>
      <c r="C21" s="2" t="s">
        <v>70</v>
      </c>
      <c r="D21" s="2" t="s">
        <v>24</v>
      </c>
      <c r="E21" s="47"/>
      <c r="F21" s="48">
        <v>56</v>
      </c>
      <c r="G21" s="6" t="s">
        <v>42</v>
      </c>
    </row>
    <row r="22" spans="1:7" x14ac:dyDescent="0.3">
      <c r="A22" s="5" t="s">
        <v>0</v>
      </c>
      <c r="B22" s="4" t="s">
        <v>17</v>
      </c>
      <c r="C22" s="2" t="s">
        <v>74</v>
      </c>
      <c r="D22" s="2" t="s">
        <v>25</v>
      </c>
      <c r="E22" s="47"/>
      <c r="F22" s="47">
        <v>7</v>
      </c>
      <c r="G22" s="6" t="s">
        <v>46</v>
      </c>
    </row>
    <row r="23" spans="1:7" x14ac:dyDescent="0.3">
      <c r="A23" s="5" t="s">
        <v>0</v>
      </c>
      <c r="B23" s="4" t="s">
        <v>20</v>
      </c>
      <c r="C23" s="2" t="s">
        <v>69</v>
      </c>
      <c r="D23" s="2" t="s">
        <v>5</v>
      </c>
      <c r="E23" s="47"/>
      <c r="F23" s="47">
        <v>5</v>
      </c>
      <c r="G23" s="6" t="s">
        <v>41</v>
      </c>
    </row>
    <row r="24" spans="1:7" x14ac:dyDescent="0.3">
      <c r="A24" s="5" t="s">
        <v>0</v>
      </c>
      <c r="B24" s="36" t="s">
        <v>18</v>
      </c>
      <c r="C24" s="2" t="s">
        <v>71</v>
      </c>
      <c r="D24" s="2" t="s">
        <v>5</v>
      </c>
      <c r="E24" s="47"/>
      <c r="F24" s="48">
        <v>8</v>
      </c>
      <c r="G24" s="6" t="s">
        <v>42</v>
      </c>
    </row>
    <row r="25" spans="1:7" x14ac:dyDescent="0.3">
      <c r="A25" s="5" t="s">
        <v>0</v>
      </c>
      <c r="B25" s="4" t="s">
        <v>22</v>
      </c>
      <c r="C25" s="2" t="s">
        <v>75</v>
      </c>
      <c r="D25" s="2" t="s">
        <v>25</v>
      </c>
      <c r="E25" s="47"/>
      <c r="F25" s="48">
        <v>2</v>
      </c>
      <c r="G25" s="6" t="s">
        <v>46</v>
      </c>
    </row>
    <row r="26" spans="1:7" x14ac:dyDescent="0.3">
      <c r="A26" s="5" t="s">
        <v>0</v>
      </c>
      <c r="B26" s="46">
        <v>204</v>
      </c>
      <c r="C26" s="2" t="s">
        <v>93</v>
      </c>
      <c r="D26" s="2" t="s">
        <v>24</v>
      </c>
      <c r="E26" s="47">
        <v>53</v>
      </c>
      <c r="F26" s="48"/>
      <c r="G26" s="6" t="s">
        <v>42</v>
      </c>
    </row>
    <row r="27" spans="1:7" x14ac:dyDescent="0.3">
      <c r="A27" s="5" t="s">
        <v>0</v>
      </c>
      <c r="B27" s="4" t="s">
        <v>94</v>
      </c>
      <c r="C27" s="2" t="s">
        <v>95</v>
      </c>
      <c r="D27" s="2" t="s">
        <v>24</v>
      </c>
      <c r="E27" s="47"/>
      <c r="F27" s="48">
        <v>58</v>
      </c>
      <c r="G27" s="6" t="s">
        <v>43</v>
      </c>
    </row>
    <row r="28" spans="1:7" x14ac:dyDescent="0.3">
      <c r="A28" s="5" t="s">
        <v>0</v>
      </c>
      <c r="B28" s="4" t="s">
        <v>23</v>
      </c>
      <c r="C28" s="2" t="s">
        <v>76</v>
      </c>
      <c r="D28" s="2"/>
      <c r="E28" s="47"/>
      <c r="F28" s="48">
        <v>77</v>
      </c>
      <c r="G28" s="6" t="s">
        <v>46</v>
      </c>
    </row>
    <row r="29" spans="1:7" x14ac:dyDescent="0.3">
      <c r="A29" s="5" t="s">
        <v>0</v>
      </c>
      <c r="B29" s="4" t="s">
        <v>19</v>
      </c>
      <c r="C29" s="2" t="s">
        <v>77</v>
      </c>
      <c r="D29" s="2"/>
      <c r="E29" s="47"/>
      <c r="F29" s="48">
        <v>39</v>
      </c>
      <c r="G29" s="6" t="s">
        <v>46</v>
      </c>
    </row>
    <row r="30" spans="1:7" x14ac:dyDescent="0.3">
      <c r="E30" s="49"/>
      <c r="F30" s="49"/>
    </row>
    <row r="31" spans="1:7" x14ac:dyDescent="0.3">
      <c r="E31" s="49">
        <f>SUM(E2:E29)</f>
        <v>496</v>
      </c>
      <c r="F31" s="49">
        <f>SUM(F2:F29)</f>
        <v>296</v>
      </c>
    </row>
    <row r="34" spans="5:5" x14ac:dyDescent="0.3">
      <c r="E34" s="35">
        <f>E31+F31</f>
        <v>792</v>
      </c>
    </row>
  </sheetData>
  <autoFilter ref="A1:G47" xr:uid="{00000000-0009-0000-0000-000000000000}"/>
  <pageMargins left="0.70866141732283472" right="0.70866141732283472" top="0.55118110236220474" bottom="0.5511811023622047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showGridLines="0" workbookViewId="0">
      <pane ySplit="1" topLeftCell="A2" activePane="bottomLeft" state="frozen"/>
      <selection pane="bottomLeft" activeCell="E8" sqref="E8"/>
    </sheetView>
  </sheetViews>
  <sheetFormatPr defaultColWidth="9.140625" defaultRowHeight="18.75" x14ac:dyDescent="0.3"/>
  <cols>
    <col min="1" max="1" width="11" style="1" bestFit="1" customWidth="1"/>
    <col min="2" max="2" width="20" style="1" bestFit="1" customWidth="1"/>
    <col min="3" max="3" width="27.85546875" style="1" customWidth="1"/>
    <col min="4" max="4" width="21.140625" style="1" bestFit="1" customWidth="1"/>
    <col min="5" max="5" width="18.140625" style="1" bestFit="1" customWidth="1"/>
    <col min="6" max="6" width="18.140625" style="1" customWidth="1"/>
    <col min="7" max="7" width="44.7109375" style="1" customWidth="1"/>
    <col min="8" max="16384" width="9.140625" style="1"/>
  </cols>
  <sheetData>
    <row r="1" spans="1:7" s="14" customFormat="1" ht="56.25" x14ac:dyDescent="0.3">
      <c r="A1" s="13"/>
      <c r="B1" s="15" t="s">
        <v>1</v>
      </c>
      <c r="C1" s="15" t="s">
        <v>4</v>
      </c>
      <c r="D1" s="15" t="s">
        <v>2</v>
      </c>
      <c r="E1" s="15" t="s">
        <v>49</v>
      </c>
      <c r="F1" s="15" t="s">
        <v>48</v>
      </c>
      <c r="G1" s="16" t="s">
        <v>27</v>
      </c>
    </row>
    <row r="2" spans="1:7" s="12" customFormat="1" x14ac:dyDescent="0.3">
      <c r="A2" s="8" t="s">
        <v>39</v>
      </c>
      <c r="B2" s="37" t="s">
        <v>97</v>
      </c>
      <c r="C2" s="9" t="s">
        <v>79</v>
      </c>
      <c r="D2" s="9" t="s">
        <v>5</v>
      </c>
      <c r="E2" s="9">
        <v>16</v>
      </c>
      <c r="F2" s="10"/>
      <c r="G2" s="11" t="s">
        <v>80</v>
      </c>
    </row>
    <row r="3" spans="1:7" x14ac:dyDescent="0.3">
      <c r="A3" s="5" t="s">
        <v>39</v>
      </c>
      <c r="B3" s="3" t="s">
        <v>31</v>
      </c>
      <c r="C3" s="2" t="s">
        <v>45</v>
      </c>
      <c r="D3" s="2" t="s">
        <v>5</v>
      </c>
      <c r="E3" s="2">
        <f>32+28</f>
        <v>60</v>
      </c>
      <c r="F3" s="7"/>
      <c r="G3" s="6" t="s">
        <v>42</v>
      </c>
    </row>
    <row r="4" spans="1:7" x14ac:dyDescent="0.3">
      <c r="A4" s="5" t="s">
        <v>39</v>
      </c>
      <c r="B4" s="3" t="s">
        <v>30</v>
      </c>
      <c r="C4" s="2" t="s">
        <v>81</v>
      </c>
      <c r="D4" s="2" t="s">
        <v>5</v>
      </c>
      <c r="E4" s="2">
        <v>53</v>
      </c>
      <c r="F4" s="7"/>
      <c r="G4" s="6" t="s">
        <v>42</v>
      </c>
    </row>
    <row r="5" spans="1:7" x14ac:dyDescent="0.3">
      <c r="A5" s="5" t="s">
        <v>39</v>
      </c>
      <c r="B5" s="3" t="s">
        <v>37</v>
      </c>
      <c r="C5" s="2" t="s">
        <v>89</v>
      </c>
      <c r="D5" s="2" t="s">
        <v>25</v>
      </c>
      <c r="E5" s="2">
        <v>10</v>
      </c>
      <c r="F5" s="7"/>
      <c r="G5" s="6" t="s">
        <v>43</v>
      </c>
    </row>
    <row r="6" spans="1:7" x14ac:dyDescent="0.3">
      <c r="A6" s="5" t="s">
        <v>39</v>
      </c>
      <c r="B6" s="3">
        <v>208</v>
      </c>
      <c r="C6" s="2" t="s">
        <v>93</v>
      </c>
      <c r="D6" s="2" t="s">
        <v>24</v>
      </c>
      <c r="E6" s="2">
        <v>50</v>
      </c>
      <c r="F6" s="7"/>
      <c r="G6" s="6" t="s">
        <v>42</v>
      </c>
    </row>
    <row r="7" spans="1:7" x14ac:dyDescent="0.3">
      <c r="A7" s="5" t="s">
        <v>39</v>
      </c>
      <c r="B7" s="4" t="s">
        <v>28</v>
      </c>
      <c r="C7" s="2" t="s">
        <v>47</v>
      </c>
      <c r="D7" s="2" t="s">
        <v>44</v>
      </c>
      <c r="E7" s="2"/>
      <c r="F7" s="7">
        <v>6</v>
      </c>
      <c r="G7" s="6" t="s">
        <v>46</v>
      </c>
    </row>
    <row r="8" spans="1:7" x14ac:dyDescent="0.3">
      <c r="A8" s="5" t="s">
        <v>39</v>
      </c>
      <c r="B8" s="4" t="s">
        <v>29</v>
      </c>
      <c r="C8" s="2" t="s">
        <v>82</v>
      </c>
      <c r="D8" s="2" t="s">
        <v>44</v>
      </c>
      <c r="E8" s="2"/>
      <c r="F8" s="7">
        <v>10</v>
      </c>
      <c r="G8" s="6" t="s">
        <v>42</v>
      </c>
    </row>
    <row r="9" spans="1:7" x14ac:dyDescent="0.3">
      <c r="A9" s="5" t="s">
        <v>39</v>
      </c>
      <c r="B9" s="3">
        <v>210</v>
      </c>
      <c r="C9" s="2" t="s">
        <v>96</v>
      </c>
      <c r="D9" s="2" t="s">
        <v>24</v>
      </c>
      <c r="E9" s="2">
        <v>52</v>
      </c>
      <c r="G9" s="6" t="s">
        <v>42</v>
      </c>
    </row>
    <row r="10" spans="1:7" x14ac:dyDescent="0.3">
      <c r="A10" s="5" t="s">
        <v>39</v>
      </c>
      <c r="B10" s="3">
        <v>211</v>
      </c>
      <c r="C10" s="2" t="s">
        <v>96</v>
      </c>
      <c r="D10" s="2" t="s">
        <v>24</v>
      </c>
      <c r="E10" s="2">
        <v>52</v>
      </c>
      <c r="F10" s="7"/>
      <c r="G10" s="6" t="s">
        <v>42</v>
      </c>
    </row>
    <row r="11" spans="1:7" x14ac:dyDescent="0.3">
      <c r="A11" s="5" t="s">
        <v>39</v>
      </c>
      <c r="B11" s="3">
        <v>212</v>
      </c>
      <c r="C11" s="2" t="s">
        <v>96</v>
      </c>
      <c r="D11" s="2" t="s">
        <v>24</v>
      </c>
      <c r="E11" s="2">
        <v>56</v>
      </c>
      <c r="F11" s="7"/>
      <c r="G11" s="6" t="s">
        <v>42</v>
      </c>
    </row>
    <row r="12" spans="1:7" x14ac:dyDescent="0.3">
      <c r="A12" s="5" t="s">
        <v>39</v>
      </c>
      <c r="B12" s="3" t="s">
        <v>35</v>
      </c>
      <c r="C12" s="2" t="s">
        <v>83</v>
      </c>
      <c r="D12" s="2" t="s">
        <v>5</v>
      </c>
      <c r="E12" s="2">
        <v>49</v>
      </c>
      <c r="F12" s="7"/>
      <c r="G12" s="6" t="s">
        <v>42</v>
      </c>
    </row>
    <row r="13" spans="1:7" x14ac:dyDescent="0.3">
      <c r="A13" s="5" t="s">
        <v>40</v>
      </c>
      <c r="B13" s="3" t="s">
        <v>32</v>
      </c>
      <c r="C13" s="2" t="s">
        <v>88</v>
      </c>
      <c r="D13" s="2" t="s">
        <v>25</v>
      </c>
      <c r="E13" s="2">
        <v>10</v>
      </c>
      <c r="F13" s="7"/>
      <c r="G13" s="6" t="s">
        <v>43</v>
      </c>
    </row>
    <row r="14" spans="1:7" x14ac:dyDescent="0.3">
      <c r="A14" s="5" t="s">
        <v>39</v>
      </c>
      <c r="B14" s="3" t="s">
        <v>33</v>
      </c>
      <c r="C14" s="2" t="s">
        <v>84</v>
      </c>
      <c r="D14" s="2" t="s">
        <v>85</v>
      </c>
      <c r="E14" s="2">
        <v>18</v>
      </c>
      <c r="F14" s="7"/>
      <c r="G14" s="6" t="s">
        <v>42</v>
      </c>
    </row>
    <row r="15" spans="1:7" x14ac:dyDescent="0.3">
      <c r="A15" s="5" t="s">
        <v>39</v>
      </c>
      <c r="B15" s="3" t="s">
        <v>34</v>
      </c>
      <c r="C15" s="2" t="s">
        <v>86</v>
      </c>
      <c r="D15" s="2" t="s">
        <v>85</v>
      </c>
      <c r="E15" s="2">
        <v>13</v>
      </c>
      <c r="F15" s="7"/>
      <c r="G15" s="6" t="s">
        <v>42</v>
      </c>
    </row>
    <row r="16" spans="1:7" x14ac:dyDescent="0.3">
      <c r="A16" s="5" t="s">
        <v>39</v>
      </c>
      <c r="B16" s="4" t="s">
        <v>87</v>
      </c>
      <c r="C16" s="2" t="s">
        <v>47</v>
      </c>
      <c r="D16" s="2" t="s">
        <v>44</v>
      </c>
      <c r="E16" s="2"/>
      <c r="F16" s="7">
        <v>4</v>
      </c>
      <c r="G16" s="6" t="s">
        <v>46</v>
      </c>
    </row>
    <row r="17" spans="1:7" x14ac:dyDescent="0.3">
      <c r="A17" s="5" t="s">
        <v>39</v>
      </c>
      <c r="B17" s="3">
        <v>214</v>
      </c>
      <c r="C17" s="2" t="s">
        <v>93</v>
      </c>
      <c r="D17" s="2" t="s">
        <v>24</v>
      </c>
      <c r="E17" s="2">
        <v>54</v>
      </c>
      <c r="F17" s="7"/>
      <c r="G17" s="6" t="s">
        <v>42</v>
      </c>
    </row>
    <row r="18" spans="1:7" x14ac:dyDescent="0.3">
      <c r="A18" s="5" t="s">
        <v>39</v>
      </c>
      <c r="B18" s="3" t="s">
        <v>36</v>
      </c>
      <c r="C18" s="2" t="s">
        <v>90</v>
      </c>
      <c r="D18" s="2" t="s">
        <v>85</v>
      </c>
      <c r="E18" s="2">
        <v>13</v>
      </c>
      <c r="F18" s="7"/>
      <c r="G18" s="6" t="s">
        <v>42</v>
      </c>
    </row>
    <row r="19" spans="1:7" x14ac:dyDescent="0.3">
      <c r="A19" s="5" t="s">
        <v>39</v>
      </c>
      <c r="B19" s="3">
        <v>213</v>
      </c>
      <c r="C19" s="2" t="s">
        <v>93</v>
      </c>
      <c r="D19" s="2" t="s">
        <v>24</v>
      </c>
      <c r="E19" s="2">
        <v>54</v>
      </c>
      <c r="F19" s="7"/>
      <c r="G19" s="6" t="s">
        <v>42</v>
      </c>
    </row>
    <row r="21" spans="1:7" x14ac:dyDescent="0.3">
      <c r="E21" s="1">
        <f>SUM(E2:E19)</f>
        <v>560</v>
      </c>
      <c r="F21" s="1">
        <f>SUM(F2:F19)</f>
        <v>20</v>
      </c>
    </row>
    <row r="23" spans="1:7" x14ac:dyDescent="0.3">
      <c r="E23" s="1">
        <f>E21+F21</f>
        <v>580</v>
      </c>
    </row>
    <row r="31" spans="1:7" x14ac:dyDescent="0.3">
      <c r="E31" s="1" t="s">
        <v>38</v>
      </c>
    </row>
  </sheetData>
  <autoFilter ref="A1:G31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5"/>
  <sheetViews>
    <sheetView workbookViewId="0">
      <selection activeCell="L10" sqref="L10"/>
    </sheetView>
  </sheetViews>
  <sheetFormatPr defaultRowHeight="15" x14ac:dyDescent="0.25"/>
  <cols>
    <col min="1" max="1" width="22.42578125" bestFit="1" customWidth="1"/>
    <col min="2" max="2" width="8" bestFit="1" customWidth="1"/>
    <col min="3" max="3" width="9.85546875" bestFit="1" customWidth="1"/>
    <col min="4" max="4" width="14" bestFit="1" customWidth="1"/>
    <col min="5" max="5" width="15.28515625" bestFit="1" customWidth="1"/>
    <col min="6" max="6" width="14.85546875" bestFit="1" customWidth="1"/>
    <col min="7" max="7" width="14.85546875" customWidth="1"/>
    <col min="8" max="8" width="19.28515625" bestFit="1" customWidth="1"/>
  </cols>
  <sheetData>
    <row r="2" spans="1:10" ht="19.5" thickBot="1" x14ac:dyDescent="0.35">
      <c r="A2" s="33" t="s">
        <v>56</v>
      </c>
      <c r="C2" s="45" t="s">
        <v>54</v>
      </c>
      <c r="D2" s="45"/>
      <c r="E2" s="45"/>
      <c r="F2" s="45"/>
      <c r="G2" s="45"/>
      <c r="H2" s="45"/>
    </row>
    <row r="3" spans="1:10" ht="15.75" thickBot="1" x14ac:dyDescent="0.3">
      <c r="B3" s="18"/>
      <c r="C3" s="20" t="s">
        <v>55</v>
      </c>
      <c r="D3" s="20" t="s">
        <v>26</v>
      </c>
      <c r="E3" s="20" t="s">
        <v>25</v>
      </c>
      <c r="F3" s="20" t="s">
        <v>5</v>
      </c>
      <c r="G3" s="26" t="s">
        <v>58</v>
      </c>
      <c r="H3" s="21" t="s">
        <v>44</v>
      </c>
    </row>
    <row r="4" spans="1:10" ht="19.5" thickTop="1" x14ac:dyDescent="0.3">
      <c r="B4" s="22" t="s">
        <v>51</v>
      </c>
      <c r="C4" s="28">
        <f>+BG!E8+BG!E9+BG!E18+BG!E21+BG!E26+BG!E27</f>
        <v>209</v>
      </c>
      <c r="D4" s="28">
        <f>+BG!E15</f>
        <v>0</v>
      </c>
      <c r="E4" s="28">
        <f>BG!E10+BG!E12+BG!E20+BG!E22+BG!E25</f>
        <v>13</v>
      </c>
      <c r="F4" s="28">
        <f>BG!E2+BG!E5+BG!E6+BG!E11+BG!E13+BG!E19+BG!E23+BG!E24</f>
        <v>180</v>
      </c>
      <c r="G4" s="29">
        <f>BG!E7</f>
        <v>94</v>
      </c>
      <c r="H4" s="30">
        <f>BG!E3+BG!E4+BG!E14+BG!E16+BG!E17</f>
        <v>0</v>
      </c>
      <c r="I4" s="38">
        <f>SUM(C4:G4)</f>
        <v>496</v>
      </c>
    </row>
    <row r="5" spans="1:10" ht="18.75" x14ac:dyDescent="0.3">
      <c r="B5" s="22" t="s">
        <v>52</v>
      </c>
      <c r="C5" s="28">
        <f>'etage 1'!E6+'etage 1'!E9+'etage 1'!E10+'etage 1'!E11+'etage 1'!E17+'etage 1'!E19</f>
        <v>318</v>
      </c>
      <c r="D5" s="28">
        <f>'etage 1'!E14+'etage 1'!E15+'etage 1'!E18</f>
        <v>44</v>
      </c>
      <c r="E5" s="28">
        <f>'etage 1'!E5+'etage 1'!E13</f>
        <v>20</v>
      </c>
      <c r="F5" s="28">
        <f>'etage 1'!E2+'etage 1'!E3+'etage 1'!E4+'etage 1'!E12</f>
        <v>178</v>
      </c>
      <c r="G5" s="29"/>
      <c r="H5" s="30">
        <f>'etage 1'!E7+'etage 1'!E8+'etage 1'!E16</f>
        <v>0</v>
      </c>
      <c r="I5" s="38">
        <f>SUM(C5:G5)</f>
        <v>560</v>
      </c>
    </row>
    <row r="6" spans="1:10" ht="18.75" x14ac:dyDescent="0.3">
      <c r="B6" s="22"/>
      <c r="C6" s="28"/>
      <c r="D6" s="28"/>
      <c r="E6" s="28"/>
      <c r="F6" s="28"/>
      <c r="G6" s="29"/>
      <c r="H6" s="30"/>
    </row>
    <row r="7" spans="1:10" ht="18.75" x14ac:dyDescent="0.3">
      <c r="B7" s="22"/>
      <c r="C7" s="28"/>
      <c r="D7" s="28"/>
      <c r="E7" s="28"/>
      <c r="F7" s="28"/>
      <c r="G7" s="29"/>
      <c r="H7" s="30"/>
    </row>
    <row r="8" spans="1:10" s="23" customFormat="1" ht="16.5" thickBot="1" x14ac:dyDescent="0.3">
      <c r="B8" s="24" t="s">
        <v>53</v>
      </c>
      <c r="C8" s="50">
        <f t="shared" ref="C8:H8" si="0">SUM(C4:C5)</f>
        <v>527</v>
      </c>
      <c r="D8" s="50">
        <f t="shared" si="0"/>
        <v>44</v>
      </c>
      <c r="E8" s="50">
        <f t="shared" si="0"/>
        <v>33</v>
      </c>
      <c r="F8" s="50">
        <f t="shared" si="0"/>
        <v>358</v>
      </c>
      <c r="G8" s="50">
        <f t="shared" si="0"/>
        <v>94</v>
      </c>
      <c r="H8" s="51">
        <f t="shared" si="0"/>
        <v>0</v>
      </c>
      <c r="J8" s="31"/>
    </row>
    <row r="11" spans="1:10" ht="13.15" customHeight="1" x14ac:dyDescent="0.25"/>
    <row r="12" spans="1:10" ht="15.75" thickBot="1" x14ac:dyDescent="0.3">
      <c r="A12" s="32" t="s">
        <v>57</v>
      </c>
    </row>
    <row r="13" spans="1:10" ht="15.75" thickBot="1" x14ac:dyDescent="0.3">
      <c r="B13" s="18"/>
      <c r="C13" s="20" t="s">
        <v>55</v>
      </c>
      <c r="D13" s="20" t="s">
        <v>26</v>
      </c>
      <c r="E13" s="20" t="s">
        <v>25</v>
      </c>
      <c r="F13" s="20" t="s">
        <v>5</v>
      </c>
      <c r="G13" s="26" t="s">
        <v>58</v>
      </c>
      <c r="H13" s="21" t="s">
        <v>91</v>
      </c>
    </row>
    <row r="14" spans="1:10" ht="19.5" thickTop="1" x14ac:dyDescent="0.3">
      <c r="B14" s="22" t="s">
        <v>51</v>
      </c>
      <c r="C14" s="28">
        <f>BG!F8+BG!F9+BG!F18+BG!F21+BG!F26+BG!F27</f>
        <v>114</v>
      </c>
      <c r="D14" s="28">
        <f>BG!F15</f>
        <v>25</v>
      </c>
      <c r="E14" s="28">
        <f>BG!F10+BG!F12+BG!F20+BG!F22+BG!F25</f>
        <v>9</v>
      </c>
      <c r="F14" s="28">
        <f>BG!F2+BG!F5+BG!F6+BG!F11+BG!F13+BG!F19+BG!F23+BG!F24</f>
        <v>13</v>
      </c>
      <c r="G14" s="29"/>
      <c r="H14" s="30">
        <f>BG!F3+BG!F4+BG!F14+BG!F16+BG!F17+BG!F28+BG!F29</f>
        <v>135</v>
      </c>
      <c r="I14" s="38">
        <f>SUM(C14:H14)</f>
        <v>296</v>
      </c>
    </row>
    <row r="15" spans="1:10" ht="18.75" x14ac:dyDescent="0.3">
      <c r="B15" s="22" t="s">
        <v>52</v>
      </c>
      <c r="C15" s="28"/>
      <c r="D15" s="28"/>
      <c r="E15" s="28"/>
      <c r="F15" s="28"/>
      <c r="G15" s="29"/>
      <c r="H15" s="30">
        <f>'etage 1'!F7+'etage 1'!F8+'etage 1'!F16</f>
        <v>20</v>
      </c>
      <c r="I15" s="38">
        <f>SUM(C15:H15)</f>
        <v>20</v>
      </c>
    </row>
    <row r="16" spans="1:10" ht="18.75" x14ac:dyDescent="0.3">
      <c r="B16" s="22"/>
      <c r="C16" s="17"/>
      <c r="D16" s="17"/>
      <c r="E16" s="17"/>
      <c r="F16" s="17"/>
      <c r="G16" s="27"/>
      <c r="H16" s="19"/>
    </row>
    <row r="17" spans="2:9" ht="18.75" x14ac:dyDescent="0.3">
      <c r="B17" s="22"/>
      <c r="C17" s="17"/>
      <c r="D17" s="17"/>
      <c r="E17" s="17"/>
      <c r="F17" s="17"/>
      <c r="G17" s="27"/>
      <c r="H17" s="19"/>
    </row>
    <row r="18" spans="2:9" s="23" customFormat="1" ht="16.5" thickBot="1" x14ac:dyDescent="0.3">
      <c r="B18" s="24" t="s">
        <v>53</v>
      </c>
      <c r="C18" s="25">
        <f t="shared" ref="C18:H18" si="1">SUM(C14:C15)</f>
        <v>114</v>
      </c>
      <c r="D18" s="25">
        <f t="shared" si="1"/>
        <v>25</v>
      </c>
      <c r="E18" s="25">
        <f t="shared" si="1"/>
        <v>9</v>
      </c>
      <c r="F18" s="25">
        <f t="shared" si="1"/>
        <v>13</v>
      </c>
      <c r="G18" s="25">
        <f t="shared" si="1"/>
        <v>0</v>
      </c>
      <c r="H18" s="25">
        <f t="shared" si="1"/>
        <v>155</v>
      </c>
    </row>
    <row r="22" spans="2:9" ht="15.75" thickBot="1" x14ac:dyDescent="0.3"/>
    <row r="23" spans="2:9" x14ac:dyDescent="0.25">
      <c r="H23" s="39" t="s">
        <v>92</v>
      </c>
      <c r="I23" s="40">
        <f>I4+I5+I14+I15</f>
        <v>1372</v>
      </c>
    </row>
    <row r="24" spans="2:9" ht="15.75" thickBot="1" x14ac:dyDescent="0.3">
      <c r="H24" s="41"/>
      <c r="I24" s="44">
        <f>BG!E34+'etage 1'!E23</f>
        <v>1372</v>
      </c>
    </row>
    <row r="25" spans="2:9" ht="15.75" thickBot="1" x14ac:dyDescent="0.3">
      <c r="H25" s="42"/>
      <c r="I25" s="43">
        <f>I24-I23</f>
        <v>0</v>
      </c>
    </row>
  </sheetData>
  <mergeCells count="1">
    <mergeCell ref="C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F192A-E654-4279-96C2-116CB5C97921}">
  <ds:schemaRefs>
    <ds:schemaRef ds:uri="http://purl.org/dc/dcmitype/"/>
    <ds:schemaRef ds:uri="d65c1474-5acf-44bb-8ee5-5146eb7ce7a5"/>
    <ds:schemaRef ds:uri="25b3652f-631c-4938-9cdd-f4886d4259fe"/>
    <ds:schemaRef ds:uri="http://purl.org/dc/elements/1.1/"/>
    <ds:schemaRef ds:uri="http://schemas.microsoft.com/office/2006/documentManagement/types"/>
    <ds:schemaRef ds:uri="acb3b980-739c-402b-9d57-40d00707bd7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46BA932-2C77-4497-A4C0-428C27D37D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ED1E4E-D2D8-4A93-A8F7-A9CEF9E2224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E74C83-FDFA-4A10-BCF8-B3C22B433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BG</vt:lpstr>
      <vt:lpstr>etage 1</vt:lpstr>
      <vt:lpstr>totaal per ruimte soort</vt:lpstr>
    </vt:vector>
  </TitlesOfParts>
  <Company>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Arjen de Graaf</dc:creator>
  <cp:lastModifiedBy>Arjen de Graaf</cp:lastModifiedBy>
  <cp:lastPrinted>2021-03-23T16:52:13Z</cp:lastPrinted>
  <dcterms:created xsi:type="dcterms:W3CDTF">2021-03-23T16:18:02Z</dcterms:created>
  <dcterms:modified xsi:type="dcterms:W3CDTF">2023-02-14T11:34:21Z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0x010100AA263CF06FFBEB4D84680222455BE035</vt:lpwstr>
  </property>
  <property fmtid="{D5CDD505-2E9C-101B-9397-08002B2CF9AE}" pid="3" name="_dlc_DocIdItemGuid">
    <vt:lpwstr>4bd1a9b5-0061-4438-9233-bd28e02f9d25</vt:lpwstr>
  </property>
  <property fmtid="{D5CDD505-2E9C-101B-9397-08002B2CF9AE}" pid="4" name="MediaServiceImageTags">
    <vt:lpwstr/>
  </property>
</Properties>
</file>